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701-800\Реш-754\"/>
    </mc:Choice>
  </mc:AlternateContent>
  <bookViews>
    <workbookView xWindow="480" yWindow="165" windowWidth="23250" windowHeight="12525"/>
  </bookViews>
  <sheets>
    <sheet name="2019-20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D34" i="2" l="1"/>
  <c r="D32" i="2"/>
  <c r="C34" i="2"/>
  <c r="C32" i="2"/>
  <c r="C21" i="2" l="1"/>
  <c r="D21" i="2"/>
  <c r="D43" i="2" l="1"/>
  <c r="D42" i="2" s="1"/>
  <c r="D41" i="2" s="1"/>
  <c r="D39" i="2"/>
  <c r="D38" i="2" s="1"/>
  <c r="D37" i="2" s="1"/>
  <c r="D28" i="2"/>
  <c r="D26" i="2"/>
  <c r="D25" i="2" s="1"/>
  <c r="D23" i="2"/>
  <c r="D20" i="2" s="1"/>
  <c r="C43" i="2"/>
  <c r="C42" i="2" s="1"/>
  <c r="C41" i="2" s="1"/>
  <c r="C39" i="2"/>
  <c r="C38" i="2" s="1"/>
  <c r="C37" i="2" s="1"/>
  <c r="C28" i="2"/>
  <c r="C26" i="2"/>
  <c r="C23" i="2"/>
  <c r="C20" i="2" s="1"/>
  <c r="C25" i="2" l="1"/>
  <c r="C31" i="2"/>
  <c r="C30" i="2" s="1"/>
  <c r="D36" i="2"/>
  <c r="D31" i="2"/>
  <c r="D30" i="2" s="1"/>
  <c r="C36" i="2"/>
  <c r="C19" i="2" l="1"/>
  <c r="C45" i="2" s="1"/>
  <c r="D19" i="2"/>
  <c r="D45" i="2" s="1"/>
</calcChain>
</file>

<file path=xl/sharedStrings.xml><?xml version="1.0" encoding="utf-8"?>
<sst xmlns="http://schemas.openxmlformats.org/spreadsheetml/2006/main" count="71" uniqueCount="68">
  <si>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</si>
  <si>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</si>
  <si>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</si>
  <si>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</si>
  <si>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</si>
  <si>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</si>
  <si>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</si>
  <si>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</si>
  <si>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</si>
  <si>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</si>
  <si>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</si>
  <si>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</si>
  <si>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</si>
  <si>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</si>
  <si>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</si>
  <si>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</si>
  <si>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</si>
  <si>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</si>
  <si>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</si>
  <si>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</si>
  <si>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</si>
  <si>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</si>
  <si>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</si>
  <si>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</si>
  <si>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</si>
  <si>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</si>
  <si>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</si>
  <si>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</si>
  <si>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</si>
  <si>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</si>
  <si>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</si>
  <si>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</si>
  <si>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</si>
  <si>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</si>
  <si>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</si>
  <si>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</si>
  <si>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</si>
  <si>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</si>
  <si>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</si>
  <si>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</si>
  <si>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</si>
  <si>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</si>
  <si>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</si>
  <si>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</si>
  <si>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</si>
  <si>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</si>
  <si>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</si>
  <si>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</si>
  <si>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</si>
  <si>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</si>
  <si>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</si>
  <si>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</si>
  <si>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</si>
  <si>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</si>
  <si>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</si>
  <si>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</si>
  <si>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</si>
  <si>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</si>
  <si>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2020 год</t>
  </si>
  <si>
    <t>финансирования дефицита бюджета города Новосибирска на 2020 и 2021 годы</t>
  </si>
  <si>
    <t>2021 год</t>
  </si>
  <si>
    <t xml:space="preserve">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</si>
  <si>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города Новосибирска</t>
  </si>
  <si>
    <t xml:space="preserve">                                                                                                                         Приложение 10 </t>
  </si>
  <si>
    <t xml:space="preserve">                                                                                                                         от 24.12.2018 № 722</t>
  </si>
  <si>
    <t>_________________</t>
  </si>
  <si>
    <t xml:space="preserve">                                                                                                                         Приложение 8</t>
  </si>
  <si>
    <t xml:space="preserve">                                                                                                                         от 20.03.2019 № 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</si>
</sst>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1" fillId="0" borderId="0" xfId="1" applyNumberFormat="1" applyFont="1" applyAlignment="1">
      <alignment horizontal="left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view="pageLayout" zoomScaleNormal="100" workbookViewId="0">
      <selection activeCell="A4" sqref="A4:D4"/>
    </sheetView>
  </sheetViews>
  <sheetFormatPr defaultRowHeight="15.75" x14ac:dyDescent="0.25"/>
  <cols>
    <col min="1" max="1" width="32.625" customWidth="1"/>
    <col min="2" max="2" width="37.625" customWidth="1"/>
    <col min="3" max="3" width="15.875" bestFit="1" customWidth="1"/>
    <col min="4" max="4" width="15.625" customWidth="1"/>
  </cols>
  <sheetData>
    <row r="1" spans="1:4" ht="18.75" x14ac:dyDescent="0.3">
      <c r="A1" s="38" t="s">
        <v>66</v>
      </c>
      <c r="B1" s="38"/>
      <c r="C1" s="38"/>
      <c r="D1" s="38"/>
    </row>
    <row r="2" spans="1:4" ht="18.75" x14ac:dyDescent="0.3">
      <c r="A2" s="38" t="s">
        <v>61</v>
      </c>
      <c r="B2" s="38"/>
      <c r="C2" s="38"/>
      <c r="D2" s="38"/>
    </row>
    <row r="3" spans="1:4" ht="18.75" x14ac:dyDescent="0.3">
      <c r="A3" s="34" t="s">
        <v>0</v>
      </c>
      <c r="B3" s="38" t="s">
        <v>62</v>
      </c>
      <c r="C3" s="38"/>
      <c r="D3" s="38"/>
    </row>
    <row r="4" spans="1:4" ht="18.75" x14ac:dyDescent="0.3">
      <c r="A4" s="38" t="s">
        <v>67</v>
      </c>
      <c r="B4" s="38"/>
      <c r="C4" s="38"/>
      <c r="D4" s="38"/>
    </row>
    <row r="5" spans="1:4" x14ac:dyDescent="0.25">
      <c r="A5" s="35"/>
      <c r="B5" s="35"/>
      <c r="C5" s="35"/>
      <c r="D5" s="35"/>
    </row>
    <row r="6" spans="1:4" ht="18.75" x14ac:dyDescent="0.3">
      <c r="A6" s="38" t="s">
        <v>63</v>
      </c>
      <c r="B6" s="38"/>
      <c r="C6" s="38"/>
      <c r="D6" s="38"/>
    </row>
    <row r="7" spans="1:4" ht="18.75" x14ac:dyDescent="0.3">
      <c r="A7" s="38" t="s">
        <v>61</v>
      </c>
      <c r="B7" s="38"/>
      <c r="C7" s="38"/>
      <c r="D7" s="38"/>
    </row>
    <row r="8" spans="1:4" ht="18.75" x14ac:dyDescent="0.3">
      <c r="A8" s="34" t="s">
        <v>0</v>
      </c>
      <c r="B8" s="38" t="s">
        <v>62</v>
      </c>
      <c r="C8" s="38"/>
      <c r="D8" s="38"/>
    </row>
    <row r="9" spans="1:4" ht="18.75" x14ac:dyDescent="0.3">
      <c r="A9" s="38" t="s">
        <v>64</v>
      </c>
      <c r="B9" s="38"/>
      <c r="C9" s="38"/>
      <c r="D9" s="38"/>
    </row>
    <row r="10" spans="1:4" ht="18.75" x14ac:dyDescent="0.3">
      <c r="A10" s="19"/>
      <c r="B10" s="19"/>
      <c r="C10" s="19"/>
    </row>
    <row r="11" spans="1:4" ht="18.75" x14ac:dyDescent="0.3">
      <c r="A11" s="19"/>
      <c r="B11" s="19"/>
      <c r="C11" s="19"/>
    </row>
    <row r="12" spans="1:4" ht="18.75" x14ac:dyDescent="0.3">
      <c r="A12" s="19"/>
      <c r="B12" s="19"/>
      <c r="C12" s="19"/>
    </row>
    <row r="13" spans="1:4" ht="18.75" x14ac:dyDescent="0.3">
      <c r="A13" s="39" t="s">
        <v>1</v>
      </c>
      <c r="B13" s="39"/>
      <c r="C13" s="39"/>
      <c r="D13" s="39"/>
    </row>
    <row r="14" spans="1:4" ht="18.75" x14ac:dyDescent="0.3">
      <c r="A14" s="39" t="s">
        <v>59</v>
      </c>
      <c r="B14" s="39"/>
      <c r="C14" s="39"/>
      <c r="D14" s="39"/>
    </row>
    <row r="15" spans="1:4" x14ac:dyDescent="0.25">
      <c r="A15" s="12"/>
      <c r="B15" s="12"/>
      <c r="C15" s="12"/>
    </row>
    <row r="16" spans="1:4" ht="18.600000000000001" customHeight="1" x14ac:dyDescent="0.25">
      <c r="A16" s="41" t="s">
        <v>2</v>
      </c>
      <c r="B16" s="41" t="s">
        <v>3</v>
      </c>
      <c r="C16" s="45" t="s">
        <v>4</v>
      </c>
      <c r="D16" s="46"/>
    </row>
    <row r="17" spans="1:4" ht="42" customHeight="1" x14ac:dyDescent="0.25">
      <c r="A17" s="42"/>
      <c r="B17" s="42"/>
      <c r="C17" s="20" t="s">
        <v>58</v>
      </c>
      <c r="D17" s="20" t="s">
        <v>60</v>
      </c>
    </row>
    <row r="18" spans="1:4" ht="18.75" x14ac:dyDescent="0.25">
      <c r="A18" s="13">
        <v>1</v>
      </c>
      <c r="B18" s="13">
        <v>2</v>
      </c>
      <c r="C18" s="13">
        <v>3</v>
      </c>
      <c r="D18" s="30">
        <v>4</v>
      </c>
    </row>
    <row r="19" spans="1:4" ht="54.6" customHeight="1" x14ac:dyDescent="0.25">
      <c r="A19" s="1" t="s">
        <v>5</v>
      </c>
      <c r="B19" s="9" t="s">
        <v>6</v>
      </c>
      <c r="C19" s="31">
        <f>C20+C25+C30+C36</f>
        <v>900000</v>
      </c>
      <c r="D19" s="31">
        <f>D20+D25+D30+D36</f>
        <v>800000.00000000093</v>
      </c>
    </row>
    <row r="20" spans="1:4" ht="105.6" customHeight="1" x14ac:dyDescent="0.25">
      <c r="A20" s="1" t="s">
        <v>7</v>
      </c>
      <c r="B20" s="9" t="s">
        <v>8</v>
      </c>
      <c r="C20" s="31">
        <f>C21+C23</f>
        <v>1900000</v>
      </c>
      <c r="D20" s="31">
        <f>D21+D23</f>
        <v>1500000</v>
      </c>
    </row>
    <row r="21" spans="1:4" ht="93.75" x14ac:dyDescent="0.25">
      <c r="A21" s="2" t="s">
        <v>9</v>
      </c>
      <c r="B21" s="3" t="s">
        <v>10</v>
      </c>
      <c r="C21" s="32">
        <f>C22</f>
        <v>3000000</v>
      </c>
      <c r="D21" s="32">
        <f>D22</f>
        <v>3000000</v>
      </c>
    </row>
    <row r="22" spans="1:4" ht="93.6" customHeight="1" x14ac:dyDescent="0.25">
      <c r="A22" s="4" t="s">
        <v>11</v>
      </c>
      <c r="B22" s="7" t="s">
        <v>12</v>
      </c>
      <c r="C22" s="33">
        <v>3000000</v>
      </c>
      <c r="D22" s="33">
        <v>3000000</v>
      </c>
    </row>
    <row r="23" spans="1:4" ht="93.75" customHeight="1" x14ac:dyDescent="0.25">
      <c r="A23" s="5" t="s">
        <v>13</v>
      </c>
      <c r="B23" s="3" t="s">
        <v>14</v>
      </c>
      <c r="C23" s="32">
        <f>C24</f>
        <v>-1100000</v>
      </c>
      <c r="D23" s="32">
        <f>D24</f>
        <v>-1500000</v>
      </c>
    </row>
    <row r="24" spans="1:4" ht="93.75" x14ac:dyDescent="0.25">
      <c r="A24" s="6" t="s">
        <v>15</v>
      </c>
      <c r="B24" s="7" t="s">
        <v>16</v>
      </c>
      <c r="C24" s="33">
        <v>-1100000</v>
      </c>
      <c r="D24" s="33">
        <v>-1500000</v>
      </c>
    </row>
    <row r="25" spans="1:4" ht="55.15" customHeight="1" x14ac:dyDescent="0.25">
      <c r="A25" s="8" t="s">
        <v>17</v>
      </c>
      <c r="B25" s="9" t="s">
        <v>18</v>
      </c>
      <c r="C25" s="25">
        <f>C26+C28</f>
        <v>-1000000</v>
      </c>
      <c r="D25" s="25">
        <f>D26+D28</f>
        <v>1508530.8000000007</v>
      </c>
    </row>
    <row r="26" spans="1:4" ht="55.15" customHeight="1" x14ac:dyDescent="0.25">
      <c r="A26" s="5" t="s">
        <v>19</v>
      </c>
      <c r="B26" s="3" t="s">
        <v>20</v>
      </c>
      <c r="C26" s="26">
        <f>C27</f>
        <v>35000000</v>
      </c>
      <c r="D26" s="26">
        <f>D27</f>
        <v>35000000</v>
      </c>
    </row>
    <row r="27" spans="1:4" ht="78.75" customHeight="1" x14ac:dyDescent="0.25">
      <c r="A27" s="6" t="s">
        <v>21</v>
      </c>
      <c r="B27" s="7" t="s">
        <v>22</v>
      </c>
      <c r="C27" s="11">
        <v>35000000</v>
      </c>
      <c r="D27" s="11">
        <v>35000000</v>
      </c>
    </row>
    <row r="28" spans="1:4" ht="79.5" customHeight="1" x14ac:dyDescent="0.25">
      <c r="A28" s="5" t="s">
        <v>23</v>
      </c>
      <c r="B28" s="3" t="s">
        <v>24</v>
      </c>
      <c r="C28" s="26">
        <f>C29</f>
        <v>-36000000</v>
      </c>
      <c r="D28" s="26">
        <f>D29</f>
        <v>-33491469.199999999</v>
      </c>
    </row>
    <row r="29" spans="1:4" ht="75.599999999999994" customHeight="1" x14ac:dyDescent="0.25">
      <c r="A29" s="6" t="s">
        <v>25</v>
      </c>
      <c r="B29" s="7" t="s">
        <v>26</v>
      </c>
      <c r="C29" s="11">
        <v>-36000000</v>
      </c>
      <c r="D29" s="11">
        <v>-33491469.199999999</v>
      </c>
    </row>
    <row r="30" spans="1:4" ht="70.900000000000006" customHeight="1" x14ac:dyDescent="0.25">
      <c r="A30" s="8" t="s">
        <v>27</v>
      </c>
      <c r="B30" s="9" t="s">
        <v>28</v>
      </c>
      <c r="C30" s="27">
        <f>C31</f>
        <v>0</v>
      </c>
      <c r="D30" s="27">
        <f>D31</f>
        <v>-2208530.7999999998</v>
      </c>
    </row>
    <row r="31" spans="1:4" ht="73.900000000000006" customHeight="1" x14ac:dyDescent="0.25">
      <c r="A31" s="5" t="s">
        <v>29</v>
      </c>
      <c r="B31" s="21" t="s">
        <v>30</v>
      </c>
      <c r="C31" s="28">
        <f>C32+C34</f>
        <v>0</v>
      </c>
      <c r="D31" s="28">
        <f>D32+D34</f>
        <v>-2208530.7999999998</v>
      </c>
    </row>
    <row r="32" spans="1:4" ht="75" x14ac:dyDescent="0.25">
      <c r="A32" s="22" t="s">
        <v>31</v>
      </c>
      <c r="B32" s="36" t="s">
        <v>32</v>
      </c>
      <c r="C32" s="28">
        <f>C33</f>
        <v>2205291.7000000002</v>
      </c>
      <c r="D32" s="28">
        <f>D33</f>
        <v>2211351.7999999998</v>
      </c>
    </row>
    <row r="33" spans="1:4" ht="91.9" customHeight="1" x14ac:dyDescent="0.25">
      <c r="A33" s="23" t="s">
        <v>33</v>
      </c>
      <c r="B33" s="37" t="s">
        <v>34</v>
      </c>
      <c r="C33" s="24">
        <v>2205291.7000000002</v>
      </c>
      <c r="D33" s="24">
        <v>2211351.7999999998</v>
      </c>
    </row>
    <row r="34" spans="1:4" ht="102" customHeight="1" x14ac:dyDescent="0.25">
      <c r="A34" s="5" t="s">
        <v>35</v>
      </c>
      <c r="B34" s="3" t="s">
        <v>36</v>
      </c>
      <c r="C34" s="26">
        <f>C35</f>
        <v>-2205291.7000000002</v>
      </c>
      <c r="D34" s="26">
        <f>D35</f>
        <v>-4419882.5999999996</v>
      </c>
    </row>
    <row r="35" spans="1:4" ht="96.75" customHeight="1" x14ac:dyDescent="0.25">
      <c r="A35" s="14" t="s">
        <v>37</v>
      </c>
      <c r="B35" s="15" t="s">
        <v>38</v>
      </c>
      <c r="C35" s="11">
        <v>-2205291.7000000002</v>
      </c>
      <c r="D35" s="16">
        <v>-4419882.5999999996</v>
      </c>
    </row>
    <row r="36" spans="1:4" ht="55.9" customHeight="1" x14ac:dyDescent="0.25">
      <c r="A36" s="8" t="s">
        <v>39</v>
      </c>
      <c r="B36" s="9" t="s">
        <v>40</v>
      </c>
      <c r="C36" s="25">
        <f>C37+C41</f>
        <v>0</v>
      </c>
      <c r="D36" s="25">
        <f>D37+D41</f>
        <v>0</v>
      </c>
    </row>
    <row r="37" spans="1:4" ht="34.9" customHeight="1" x14ac:dyDescent="0.25">
      <c r="A37" s="8" t="s">
        <v>41</v>
      </c>
      <c r="B37" s="9" t="s">
        <v>42</v>
      </c>
      <c r="C37" s="25">
        <f t="shared" ref="C37:D39" si="0">C38</f>
        <v>-87855495.200000003</v>
      </c>
      <c r="D37" s="25">
        <f t="shared" si="0"/>
        <v>-87614592.200000003</v>
      </c>
    </row>
    <row r="38" spans="1:4" ht="39" customHeight="1" x14ac:dyDescent="0.25">
      <c r="A38" s="5" t="s">
        <v>43</v>
      </c>
      <c r="B38" s="3" t="s">
        <v>44</v>
      </c>
      <c r="C38" s="26">
        <f t="shared" si="0"/>
        <v>-87855495.200000003</v>
      </c>
      <c r="D38" s="26">
        <f t="shared" si="0"/>
        <v>-87614592.200000003</v>
      </c>
    </row>
    <row r="39" spans="1:4" ht="37.5" x14ac:dyDescent="0.25">
      <c r="A39" s="6" t="s">
        <v>45</v>
      </c>
      <c r="B39" s="7" t="s">
        <v>46</v>
      </c>
      <c r="C39" s="29">
        <f t="shared" si="0"/>
        <v>-87855495.200000003</v>
      </c>
      <c r="D39" s="29">
        <f t="shared" si="0"/>
        <v>-87614592.200000003</v>
      </c>
    </row>
    <row r="40" spans="1:4" ht="55.9" customHeight="1" x14ac:dyDescent="0.25">
      <c r="A40" s="14" t="s">
        <v>47</v>
      </c>
      <c r="B40" s="15" t="s">
        <v>48</v>
      </c>
      <c r="C40" s="16">
        <v>-87855495.200000003</v>
      </c>
      <c r="D40" s="16">
        <v>-87614592.200000003</v>
      </c>
    </row>
    <row r="41" spans="1:4" ht="35.450000000000003" customHeight="1" x14ac:dyDescent="0.25">
      <c r="A41" s="8" t="s">
        <v>49</v>
      </c>
      <c r="B41" s="9" t="s">
        <v>50</v>
      </c>
      <c r="C41" s="25">
        <f t="shared" ref="C41:D43" si="1">C42</f>
        <v>87855495.200000003</v>
      </c>
      <c r="D41" s="25">
        <f t="shared" si="1"/>
        <v>87614592.200000003</v>
      </c>
    </row>
    <row r="42" spans="1:4" ht="37.5" x14ac:dyDescent="0.25">
      <c r="A42" s="5" t="s">
        <v>51</v>
      </c>
      <c r="B42" s="3" t="s">
        <v>52</v>
      </c>
      <c r="C42" s="26">
        <f t="shared" si="1"/>
        <v>87855495.200000003</v>
      </c>
      <c r="D42" s="26">
        <f t="shared" si="1"/>
        <v>87614592.200000003</v>
      </c>
    </row>
    <row r="43" spans="1:4" ht="37.5" x14ac:dyDescent="0.25">
      <c r="A43" s="6" t="s">
        <v>53</v>
      </c>
      <c r="B43" s="7" t="s">
        <v>54</v>
      </c>
      <c r="C43" s="29">
        <f t="shared" si="1"/>
        <v>87855495.200000003</v>
      </c>
      <c r="D43" s="29">
        <f t="shared" si="1"/>
        <v>87614592.200000003</v>
      </c>
    </row>
    <row r="44" spans="1:4" ht="54.6" customHeight="1" x14ac:dyDescent="0.25">
      <c r="A44" s="14" t="s">
        <v>55</v>
      </c>
      <c r="B44" s="15" t="s">
        <v>56</v>
      </c>
      <c r="C44" s="16">
        <v>87855495.200000003</v>
      </c>
      <c r="D44" s="16">
        <v>87614592.200000003</v>
      </c>
    </row>
    <row r="45" spans="1:4" ht="18.75" x14ac:dyDescent="0.25">
      <c r="A45" s="43" t="s">
        <v>57</v>
      </c>
      <c r="B45" s="44"/>
      <c r="C45" s="10">
        <f>C19</f>
        <v>900000</v>
      </c>
      <c r="D45" s="10">
        <f>D19</f>
        <v>800000.00000000093</v>
      </c>
    </row>
    <row r="46" spans="1:4" ht="18.75" x14ac:dyDescent="0.25">
      <c r="A46" s="17"/>
      <c r="B46" s="18"/>
      <c r="C46" s="18"/>
    </row>
    <row r="47" spans="1:4" ht="18.75" x14ac:dyDescent="0.25">
      <c r="A47" s="40" t="s">
        <v>65</v>
      </c>
      <c r="B47" s="40"/>
      <c r="C47" s="40"/>
      <c r="D47" s="40"/>
    </row>
  </sheetData>
  <mergeCells count="15">
    <mergeCell ref="A47:D47"/>
    <mergeCell ref="A16:A17"/>
    <mergeCell ref="B16:B17"/>
    <mergeCell ref="A45:B45"/>
    <mergeCell ref="C16:D16"/>
    <mergeCell ref="A13:D13"/>
    <mergeCell ref="A14:D14"/>
    <mergeCell ref="A7:D7"/>
    <mergeCell ref="B8:D8"/>
    <mergeCell ref="A9:D9"/>
    <mergeCell ref="A1:D1"/>
    <mergeCell ref="A2:D2"/>
    <mergeCell ref="B3:D3"/>
    <mergeCell ref="A4:D4"/>
    <mergeCell ref="A6:D6"/>
  </mergeCells>
  <pageMargins left="0.98425196850393704" right="0.39370078740157483" top="0.78740157480314965" bottom="0.59055118110236227" header="0.31496062992125984" footer="0.31496062992125984"/>
  <pageSetup paperSize="9" scale="81" fitToHeight="4" orientation="portrait" horizontalDpi="4294967294" verticalDpi="4294967294" r:id="rId1"/>
  <headerFooter differentFirst="1">
    <oddHeader xml:space="preserve">&amp;C&amp;P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6KDV5W64NSFS-550-7144</_dlc_DocId>
    <_dlc_DocIdUrl xmlns="746016b1-ecc9-410e-95eb-a13f7eb3881b">
      <Url>http://port.admnsk.ru/sites/main/sovet/_layouts/DocIdRedir.aspx?ID=6KDV5W64NSFS-550-7144</Url>
      <Description>6KDV5W64NSFS-550-7144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3C5437-34CC-481D-A0BA-95174E0EF539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746016b1-ecc9-410e-95eb-a13f7eb3881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42E9E2A-3960-4E1D-8EF2-68FECDEC11F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783B2A3-4733-46F4-9976-2A3C72D253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8B83F5-ECBF-4F19-BFAF-AC9DD91C21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2019-20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2019-02-16T03:37:46Z</cp:lastPrinted>
  <dcterms:created xsi:type="dcterms:W3CDTF">2015-10-23T08:30:23Z</dcterms:created>
  <dcterms:modified xsi:type="dcterms:W3CDTF">2019-03-20T04:22:24Z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2d039404-e89d-4d56-a659-86330d188b2a</vt:lpwstr>
  </property>
</Properties>
</file>